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225" windowWidth="18195" windowHeight="4500"/>
  </bookViews>
  <sheets>
    <sheet name="Лист1" sheetId="1" r:id="rId1"/>
    <sheet name="Лист2" sheetId="2" r:id="rId2"/>
    <sheet name="Лист3" sheetId="3" r:id="rId3"/>
  </sheets>
  <definedNames>
    <definedName name="bookmark0" localSheetId="0">Лист1!$A$1</definedName>
    <definedName name="bookmark2" localSheetId="0">Лист1!$A$58</definedName>
    <definedName name="bookmark3" localSheetId="0">Лист1!$A$60</definedName>
    <definedName name="bookmark4" localSheetId="0">Лист1!$A$70</definedName>
    <definedName name="bookmark5" localSheetId="0">Лист1!$A$77</definedName>
    <definedName name="_xlnm.Print_Area" localSheetId="0">Лист1!$A$1:$H$110</definedName>
  </definedNames>
  <calcPr calcId="145621"/>
</workbook>
</file>

<file path=xl/calcChain.xml><?xml version="1.0" encoding="utf-8"?>
<calcChain xmlns="http://schemas.openxmlformats.org/spreadsheetml/2006/main">
  <c r="B39" i="1" l="1"/>
  <c r="E81" i="1" l="1"/>
  <c r="F80" i="1" l="1"/>
  <c r="F81" i="1" s="1"/>
</calcChain>
</file>

<file path=xl/sharedStrings.xml><?xml version="1.0" encoding="utf-8"?>
<sst xmlns="http://schemas.openxmlformats.org/spreadsheetml/2006/main" count="131" uniqueCount="123">
  <si>
    <t>Форма №3. Паспорт инвестиционного объекта (проекта)</t>
  </si>
  <si>
    <t>Наименование инвестиционного проекта</t>
  </si>
  <si>
    <t>Идентификатор проекта</t>
  </si>
  <si>
    <t>Дата последнего внесения изменений в паспорт проекта</t>
  </si>
  <si>
    <t>Основная информация о проекте</t>
  </si>
  <si>
    <t>Принадлежность к группе проектов / мегапроекту связь с другими проектами (гиперссылка на материалы, в случае наличия)</t>
  </si>
  <si>
    <t>Категория / подкатегория проекта</t>
  </si>
  <si>
    <t>Филиал / Дочернее зависимое общество, реализующее проект (если применимо)</t>
  </si>
  <si>
    <t>Субъект(ы) РФ, в которых реализуется проект</t>
  </si>
  <si>
    <t>Челябинская область</t>
  </si>
  <si>
    <t>Территории / муниципальные образования субъектов РФ, на которых реализуется проект</t>
  </si>
  <si>
    <t>Челябинск</t>
  </si>
  <si>
    <t>Тип проекта</t>
  </si>
  <si>
    <t>Приобретение оборудования</t>
  </si>
  <si>
    <t>Основные физические/ технические показатели вводимых объектов инвестиций</t>
  </si>
  <si>
    <t>Основной технико-экономический показатель / показатель эффективности инфраструктуры, на улучшение которого направлен проект (если применимо)</t>
  </si>
  <si>
    <t>Текущее фактическое значение показателя (до реализации проекта) (если применимо)</t>
  </si>
  <si>
    <t>Целевое значение по итогам реализации проекта и год достижения (если применимо)</t>
  </si>
  <si>
    <t>Краткая характеристика технологии / технических решений, применяемых на вводимых объектах инвестиций (если применимо)
(гиперссылка на техническое задание на разработку проекта, в случае наличия)</t>
  </si>
  <si>
    <t>Организационный статус проекта</t>
  </si>
  <si>
    <t>Зеленина Александра Михайловна (г. Челябинск, ул. Российская, 260, +7(351)7330666, a.zelenina@esbt.ru)</t>
  </si>
  <si>
    <t>Цели и основания проекта</t>
  </si>
  <si>
    <t>Основные цели проекта</t>
  </si>
  <si>
    <t>Описание проекта: состав мероприятий и вводимых объектов</t>
  </si>
  <si>
    <t>Основной заявитель (заявители) проекта / потребитель (потребители) услуг, на обеспечение которых направлен проект</t>
  </si>
  <si>
    <t>ПАО «Челябэнергосбыт»</t>
  </si>
  <si>
    <t>Соответствующие государственные целевые программы / инвестиционные соглашения / нормативно-правовые акты / отраслевые и смежные документы (если применимо)</t>
  </si>
  <si>
    <t>Рассмотренные альтернативные варианты реализации проекта</t>
  </si>
  <si>
    <t>Рассмотренные альтернативные варианты достижения целей проекта в т.ч. до включения проекта в инвестиционную программу</t>
  </si>
  <si>
    <t>Причины, по которым был выбран текущий вариант реализации проекта</t>
  </si>
  <si>
    <t>Опыт субъекта естественной монополии в реализации проектов, аналогичных выбранному варианту</t>
  </si>
  <si>
    <t>Обоснование проекта с точки зрения достижения целей</t>
  </si>
  <si>
    <t>26-40</t>
  </si>
  <si>
    <t>Цели инвестиционного проекта</t>
  </si>
  <si>
    <t>Обоснование проекта</t>
  </si>
  <si>
    <t>Плановые технико-экономические показатели проекта / инфраструктурной сети с учетом проекта на этапе эксплуатации (в т.ч. показатели загрузки объекта)</t>
  </si>
  <si>
    <t>41.1</t>
  </si>
  <si>
    <t>41.2</t>
  </si>
  <si>
    <t>41.3</t>
  </si>
  <si>
    <t>41.4</t>
  </si>
  <si>
    <t>Наименование показателя, единицы измерения</t>
  </si>
  <si>
    <t>Фактическое значение показателя до реализации проекта (если применимо)</t>
  </si>
  <si>
    <t>Комментарий</t>
  </si>
  <si>
    <t>&lt;Показатель 1&gt;</t>
  </si>
  <si>
    <t>&lt;Показатель 2&gt;</t>
  </si>
  <si>
    <t>&lt;Показатель N&gt;</t>
  </si>
  <si>
    <t>Планируемое значение показателя после реализации проекта
(на этапе эксплуатации) (если применимо)</t>
  </si>
  <si>
    <t>Показатели финансово-экономической эффективности проекта</t>
  </si>
  <si>
    <t>Наименование показателя</t>
  </si>
  <si>
    <t>Значение показателя</t>
  </si>
  <si>
    <t>Основные допущения, использованные при расчете показателя</t>
  </si>
  <si>
    <t>Дополнительный показатель 1&gt;</t>
  </si>
  <si>
    <t>Дополнительный показатель ...&gt;</t>
  </si>
  <si>
    <t>&lt;Дополнительный показатель N&gt;</t>
  </si>
  <si>
    <t>42.1</t>
  </si>
  <si>
    <t>42.2</t>
  </si>
  <si>
    <t>42.3</t>
  </si>
  <si>
    <t>Оценка тарифных последствий инвестиционного проекта и влияния проекта на конечную цену товара (услуги) для потребителя</t>
  </si>
  <si>
    <t>Наименование тарифа, регион</t>
  </si>
  <si>
    <t>Оценка изменения в результате проекта</t>
  </si>
  <si>
    <t>Краткая характеристика методологии расчета</t>
  </si>
  <si>
    <t>Сбытовая надбавка для группы «Население и приравненные», Челябинская область</t>
  </si>
  <si>
    <t>Сбытовая надбавка для группы «Прочие потребители», Челябинская область</t>
  </si>
  <si>
    <t>Сбытовая надбавка для группы «Сетевые организации», Челябинская область</t>
  </si>
  <si>
    <t>Статус прохождения процедур технологического и ценового аудита
(гиперссылка на заключение в случае наличия)</t>
  </si>
  <si>
    <t>Статус и результаты процедуры общественного обсуждения проекта
(гиперссылки на материалы в случае наличия)</t>
  </si>
  <si>
    <t>43.1</t>
  </si>
  <si>
    <t>43.2</t>
  </si>
  <si>
    <t>43.3</t>
  </si>
  <si>
    <t>Оценка тарифных последствий инвестиционного проекта</t>
  </si>
  <si>
    <t>44.1</t>
  </si>
  <si>
    <t>44.2</t>
  </si>
  <si>
    <t>44.3</t>
  </si>
  <si>
    <t xml:space="preserve">Оценка влияния проекта на конечную цену
товара (услуги) для потребителя (если
применимо)
</t>
  </si>
  <si>
    <t>Наименование цены, регион</t>
  </si>
  <si>
    <t>Сроки реализации проекта и подрядчики по этапам проекта</t>
  </si>
  <si>
    <t>Этапы проекта</t>
  </si>
  <si>
    <t>Основные подрядчики</t>
  </si>
  <si>
    <t>(если выбраны)</t>
  </si>
  <si>
    <t>Срок реализации (квартал, год) - фактические (для реализуемых / реализованных этапов) и плановые</t>
  </si>
  <si>
    <t>Начало</t>
  </si>
  <si>
    <t>Окончание</t>
  </si>
  <si>
    <t>Справочно: даты начала и окончания более крупного проекта / программы, частью которого является данный проект (если применимо)</t>
  </si>
  <si>
    <t>45.1</t>
  </si>
  <si>
    <t>45.2</t>
  </si>
  <si>
    <t>45.4</t>
  </si>
  <si>
    <t>45.3</t>
  </si>
  <si>
    <t>Детализация оценки стоимости проекта по объектам инвестиций</t>
  </si>
  <si>
    <t>Объект инвестиций</t>
  </si>
  <si>
    <t>Плановые физические/ технические показатели объекта инвестиций</t>
  </si>
  <si>
    <t>Текущая оценка полной стоимости (сметная стоимость без НДС), млн. руб.</t>
  </si>
  <si>
    <t>Комментарий, в т.ч. гиперссылка на источник расчета стоимости (если применимо)</t>
  </si>
  <si>
    <t>Всего - полная оценка стоимости проекта</t>
  </si>
  <si>
    <t>Плановая продолжительность полезного использования объекта, лет</t>
  </si>
  <si>
    <t>46.1</t>
  </si>
  <si>
    <t>46.2</t>
  </si>
  <si>
    <t>46.3</t>
  </si>
  <si>
    <t>46.4</t>
  </si>
  <si>
    <t>46.5</t>
  </si>
  <si>
    <t>46.6</t>
  </si>
  <si>
    <t>Оценка согласованности проекта с планами территориального развития субъекта РФ, муниципальных образований, отраслевыми схемами
(гиперссылки на документы в случае наличия)</t>
  </si>
  <si>
    <t>Контакты для запроса информации по проекту
(почтовый адрес, телефон, e-mail)</t>
  </si>
  <si>
    <t>Расположение объектов инвестиционного проекта - схема (если применимо)</t>
  </si>
  <si>
    <t>Регулируемые тарифы для группы "Население и приравненные"</t>
  </si>
  <si>
    <t>Нерегулируемы цены</t>
  </si>
  <si>
    <t xml:space="preserve">Рост определён с учётом доли составляющих в  структуре конечной цены (доля СН = 2,36%) </t>
  </si>
  <si>
    <t xml:space="preserve">Приобретение оборудования </t>
  </si>
  <si>
    <t>не изменится</t>
  </si>
  <si>
    <t>Комментарии</t>
  </si>
  <si>
    <t>Генеральный директор</t>
  </si>
  <si>
    <t>А.В. Красиков</t>
  </si>
  <si>
    <t>В соответствии с Методическими указаниями, утверждёнными приказом ФАС от 21 ноября 2017 г. N 1554/17</t>
  </si>
  <si>
    <t>рост на 0,2%</t>
  </si>
  <si>
    <t xml:space="preserve">J_II.5.8.database.connection </t>
  </si>
  <si>
    <t>Обеспечение подключения серверов к системе хранения данных</t>
  </si>
  <si>
    <t>В составе сети обработки данных (SAN) исполнительного аппарата используются приобретённые в 2006 году FS-коммутаторы Cisco. Техническая поддержка оборудования отсутствует. Оборудование выработало свой ресурс и требует замены на современные высокопроизводительные устройства.</t>
  </si>
  <si>
    <t>Утверждённой ИП на 2017-2019 года предусмотрено приобритение нового серверного обрудования, при этом не пердусмотрено создания инфраструктуры под данное обрудование, что не позволяет использовать его. Существующее сетевое оборудование выработало свой ресурс, техническая поддержка данного оборудования не может осуществлятся в связи с длительным сроком его экплуатации</t>
  </si>
  <si>
    <t>Приобретение оборудования, необходимого для обеспечения бесперебойного выполнения обязанностей энергосбытовой компании</t>
  </si>
  <si>
    <t>Коммутатор сети хранения данных Dell EMC</t>
  </si>
  <si>
    <t>Для реализации проекта необходимо приобретение коммутатора сети хранения данных Dell EMC</t>
  </si>
  <si>
    <t xml:space="preserve">Обеспечение работы системы хранения данных </t>
  </si>
  <si>
    <t xml:space="preserve">Исключение сбоев в работе системы хранения данных </t>
  </si>
  <si>
    <t xml:space="preserve">В 2017 году согласно утверждённой инвестиционной программе был реализован проект увеличения ёмкости системы хранения данных, в рамках которого было приобретено дополнительное серверное оборудование. Однако границами проекта не была предусмотрена модернизация системы подключения оборудования. При этом система подключения состоит их FS-коммутаторов, приобретённых в 2006 году. 
Обследование данного оборудования, проведённое в начале 2018 года, показало, что оно выработало свой ресурс и требует замены (акт обследование прилагается).
Кроме того, на сегодняшний день техническая поддержка данного оборудования не осуществляется.
Выход из строя данного оборудования приведёт к остановке работы системы хранения данных, что в свою очередь повлечёт невозможность использования информации о договорных отношениях, о расчётах с потребителями,  о точках присоединения потребителя к сетям ТСО и пр.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</si>
</sst>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F800]dddd\,\ mmmm\ dd\,\ yyyy"/>
  </numFmts>
  <fonts count="9" x14ac:knownFonts="1">
    <font>
      <sz val="11"/>
      <color theme="1"/>
      <name val="Calibri"/>
      <family val="2"/>
      <charset val="204"/>
      <scheme val="minor"/>
    </font>
    <font>
      <b/>
      <sz val="9.5"/>
      <color theme="1"/>
      <name val="Times New Roman"/>
      <family val="1"/>
      <charset val="204"/>
    </font>
    <font>
      <sz val="9.5"/>
      <color theme="1"/>
      <name val="Times New Roman"/>
      <family val="1"/>
      <charset val="204"/>
    </font>
    <font>
      <sz val="9.5"/>
      <color rgb="FF000000"/>
      <name val="Times New Roman"/>
      <family val="1"/>
      <charset val="204"/>
    </font>
    <font>
      <i/>
      <sz val="9.5"/>
      <color rgb="FF000000"/>
      <name val="Times New Roman"/>
      <family val="1"/>
      <charset val="204"/>
    </font>
    <font>
      <b/>
      <sz val="9.5"/>
      <color rgb="FF000000"/>
      <name val="Times New Roman"/>
      <family val="1"/>
      <charset val="204"/>
    </font>
    <font>
      <sz val="9"/>
      <color rgb="FF000000"/>
      <name val="Times New Roman"/>
      <family val="1"/>
      <charset val="204"/>
    </font>
    <font>
      <b/>
      <sz val="9.5"/>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rgb="FFFFFFFF"/>
        <bgColor indexed="64"/>
      </patternFill>
    </fill>
  </fills>
  <borders count="16">
    <border>
      <left/>
      <right/>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s>
  <cellStyleXfs count="1">
    <xf numFmtId="0" fontId="0" fillId="0" borderId="0"/>
  </cellStyleXfs>
  <cellXfs count="92">
    <xf numFmtId="0" fontId="0" fillId="0" borderId="0" xfId="0"/>
    <xf numFmtId="0" fontId="0" fillId="0" borderId="0" xfId="0" applyAlignment="1">
      <alignment wrapText="1"/>
    </xf>
    <xf numFmtId="0" fontId="3" fillId="2" borderId="1" xfId="0" applyFont="1" applyFill="1" applyBorder="1" applyAlignment="1">
      <alignment horizontal="center" vertical="center" wrapText="1"/>
    </xf>
    <xf numFmtId="0" fontId="3" fillId="2" borderId="2" xfId="0" applyFont="1" applyFill="1" applyBorder="1" applyAlignment="1">
      <alignment vertical="center" wrapText="1"/>
    </xf>
    <xf numFmtId="0" fontId="3" fillId="2" borderId="2" xfId="0" applyFont="1" applyFill="1" applyBorder="1" applyAlignment="1">
      <alignment horizontal="center" vertical="center" wrapText="1"/>
    </xf>
    <xf numFmtId="0" fontId="0" fillId="0" borderId="4" xfId="0" applyBorder="1"/>
    <xf numFmtId="0" fontId="2" fillId="0" borderId="4" xfId="0" applyFont="1" applyBorder="1"/>
    <xf numFmtId="0" fontId="2" fillId="0" borderId="0" xfId="0" applyFont="1"/>
    <xf numFmtId="0" fontId="2" fillId="0" borderId="0" xfId="0" applyFont="1" applyAlignment="1">
      <alignment wrapText="1"/>
    </xf>
    <xf numFmtId="0" fontId="3" fillId="2" borderId="1" xfId="0" applyFont="1" applyFill="1" applyBorder="1" applyAlignment="1">
      <alignment vertical="center" wrapText="1"/>
    </xf>
    <xf numFmtId="0" fontId="3" fillId="2" borderId="9"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3" fillId="2" borderId="3" xfId="0" applyFont="1" applyFill="1" applyBorder="1" applyAlignment="1">
      <alignment vertical="center" wrapText="1"/>
    </xf>
    <xf numFmtId="0" fontId="3" fillId="2" borderId="4" xfId="0" applyFont="1" applyFill="1" applyBorder="1" applyAlignment="1">
      <alignment vertical="center" wrapText="1"/>
    </xf>
    <xf numFmtId="0" fontId="3" fillId="2" borderId="4"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6" fillId="2" borderId="4" xfId="0" applyFont="1" applyFill="1" applyBorder="1" applyAlignment="1">
      <alignment vertical="center" wrapText="1"/>
    </xf>
    <xf numFmtId="0" fontId="2" fillId="0" borderId="4" xfId="0" applyFont="1" applyBorder="1" applyAlignment="1">
      <alignment horizontal="center" wrapText="1"/>
    </xf>
    <xf numFmtId="164" fontId="2" fillId="0" borderId="0" xfId="0" applyNumberFormat="1" applyFont="1" applyBorder="1" applyAlignment="1">
      <alignment horizontal="left" wrapText="1"/>
    </xf>
    <xf numFmtId="0" fontId="6" fillId="2" borderId="5" xfId="0" applyFont="1" applyFill="1" applyBorder="1" applyAlignment="1">
      <alignment horizontal="center" vertical="center" wrapText="1"/>
    </xf>
    <xf numFmtId="0" fontId="2" fillId="0" borderId="4" xfId="0" applyFont="1" applyBorder="1" applyAlignment="1">
      <alignment horizontal="center"/>
    </xf>
    <xf numFmtId="0" fontId="0" fillId="0" borderId="0" xfId="0" applyAlignment="1">
      <alignment horizontal="left"/>
    </xf>
    <xf numFmtId="0" fontId="2" fillId="0" borderId="4" xfId="0" applyFont="1" applyBorder="1" applyAlignment="1">
      <alignment vertical="center"/>
    </xf>
    <xf numFmtId="0" fontId="6" fillId="2" borderId="4" xfId="0" applyFont="1" applyFill="1" applyBorder="1" applyAlignment="1">
      <alignment horizontal="center" vertical="center" wrapText="1"/>
    </xf>
    <xf numFmtId="0" fontId="5" fillId="2" borderId="4" xfId="0" applyFont="1" applyFill="1" applyBorder="1" applyAlignment="1">
      <alignment vertical="center" wrapText="1"/>
    </xf>
    <xf numFmtId="0" fontId="3" fillId="2" borderId="4" xfId="0" applyFont="1" applyFill="1" applyBorder="1" applyAlignment="1">
      <alignment horizontal="justify" vertical="center" wrapText="1"/>
    </xf>
    <xf numFmtId="4" fontId="3" fillId="2" borderId="4" xfId="0" applyNumberFormat="1" applyFont="1" applyFill="1" applyBorder="1" applyAlignment="1">
      <alignment vertical="center" wrapText="1"/>
    </xf>
    <xf numFmtId="0" fontId="8" fillId="0" borderId="0" xfId="0" applyFont="1"/>
    <xf numFmtId="0" fontId="0" fillId="0" borderId="5" xfId="0" applyBorder="1" applyAlignment="1">
      <alignment vertical="center" wrapText="1"/>
    </xf>
    <xf numFmtId="0" fontId="0" fillId="0" borderId="5" xfId="0" applyBorder="1" applyAlignment="1">
      <alignment horizontal="left" vertical="center" wrapText="1"/>
    </xf>
    <xf numFmtId="0" fontId="0" fillId="0" borderId="0" xfId="0" applyAlignment="1">
      <alignment horizontal="left" vertical="top" wrapText="1"/>
    </xf>
    <xf numFmtId="0" fontId="1" fillId="0" borderId="9" xfId="0" applyFont="1" applyBorder="1" applyAlignment="1">
      <alignment horizontal="center" vertical="center" wrapText="1"/>
    </xf>
    <xf numFmtId="0" fontId="0" fillId="0" borderId="4" xfId="0" applyBorder="1" applyAlignment="1">
      <alignment horizontal="center" wrapText="1"/>
    </xf>
    <xf numFmtId="0" fontId="0" fillId="0" borderId="2" xfId="0" applyBorder="1" applyAlignment="1">
      <alignment horizontal="center" wrapText="1"/>
    </xf>
    <xf numFmtId="0" fontId="1" fillId="0" borderId="4" xfId="0" applyFont="1" applyBorder="1" applyAlignment="1">
      <alignment horizontal="center" vertical="center" wrapText="1"/>
    </xf>
    <xf numFmtId="0" fontId="0" fillId="0" borderId="8" xfId="0" applyBorder="1" applyAlignment="1">
      <alignment horizontal="center" wrapText="1"/>
    </xf>
    <xf numFmtId="0" fontId="6" fillId="2" borderId="4" xfId="0" applyFont="1" applyFill="1" applyBorder="1" applyAlignment="1">
      <alignment horizontal="center" vertical="center" wrapText="1"/>
    </xf>
    <xf numFmtId="0" fontId="6" fillId="2" borderId="4" xfId="0" applyFont="1" applyFill="1" applyBorder="1" applyAlignment="1">
      <alignment horizontal="left" vertical="center" wrapText="1"/>
    </xf>
    <xf numFmtId="0" fontId="7" fillId="0" borderId="15" xfId="0" applyFont="1" applyBorder="1" applyAlignment="1">
      <alignment horizontal="center" vertical="center"/>
    </xf>
    <xf numFmtId="4" fontId="3" fillId="2" borderId="4" xfId="0" applyNumberFormat="1" applyFont="1" applyFill="1" applyBorder="1" applyAlignment="1">
      <alignment horizontal="center" vertical="center" wrapText="1"/>
    </xf>
    <xf numFmtId="0" fontId="2" fillId="0" borderId="3" xfId="0" applyFont="1" applyBorder="1" applyAlignment="1">
      <alignment horizontal="center" wrapText="1"/>
    </xf>
    <xf numFmtId="0" fontId="2" fillId="0" borderId="12" xfId="0" applyFont="1" applyBorder="1" applyAlignment="1">
      <alignment horizontal="center" wrapText="1"/>
    </xf>
    <xf numFmtId="0" fontId="5" fillId="2" borderId="4"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3" xfId="0" applyFont="1" applyFill="1" applyBorder="1" applyAlignment="1">
      <alignment horizontal="left" vertical="center" wrapText="1"/>
    </xf>
    <xf numFmtId="0" fontId="3" fillId="2" borderId="13" xfId="0" applyFont="1" applyFill="1" applyBorder="1" applyAlignment="1">
      <alignment horizontal="left" vertical="center" wrapText="1"/>
    </xf>
    <xf numFmtId="0" fontId="3" fillId="2" borderId="12" xfId="0" applyFont="1" applyFill="1" applyBorder="1" applyAlignment="1">
      <alignment horizontal="left" vertical="center" wrapText="1"/>
    </xf>
    <xf numFmtId="0" fontId="1" fillId="0" borderId="8" xfId="0" applyFont="1" applyBorder="1" applyAlignment="1">
      <alignment horizontal="center" vertical="center" wrapText="1"/>
    </xf>
    <xf numFmtId="0" fontId="3" fillId="2" borderId="7" xfId="0" applyFont="1" applyFill="1" applyBorder="1" applyAlignment="1">
      <alignment horizontal="left" vertical="center" wrapText="1" indent="4"/>
    </xf>
    <xf numFmtId="0" fontId="3" fillId="2" borderId="14" xfId="0" applyFont="1" applyFill="1" applyBorder="1" applyAlignment="1">
      <alignment horizontal="left" vertical="center" wrapText="1" indent="4"/>
    </xf>
    <xf numFmtId="0" fontId="2" fillId="0" borderId="4" xfId="0" applyFont="1" applyBorder="1" applyAlignment="1">
      <alignment horizontal="center" wrapText="1"/>
    </xf>
    <xf numFmtId="0" fontId="3" fillId="2" borderId="4" xfId="0" applyFont="1" applyFill="1" applyBorder="1" applyAlignment="1">
      <alignment horizontal="left" vertical="center" wrapText="1"/>
    </xf>
    <xf numFmtId="0" fontId="2" fillId="0" borderId="4" xfId="0" applyFont="1" applyBorder="1" applyAlignment="1">
      <alignment horizontal="left" wrapText="1"/>
    </xf>
    <xf numFmtId="0" fontId="1" fillId="0" borderId="0" xfId="0" applyFont="1" applyAlignment="1">
      <alignment horizontal="center" vertical="center"/>
    </xf>
    <xf numFmtId="0" fontId="7" fillId="0" borderId="0" xfId="0" applyFont="1" applyAlignment="1">
      <alignment horizontal="center" vertical="center" wrapText="1"/>
    </xf>
    <xf numFmtId="0" fontId="2" fillId="0" borderId="3" xfId="0" applyFont="1" applyBorder="1" applyAlignment="1">
      <alignment horizontal="left" wrapText="1"/>
    </xf>
    <xf numFmtId="0" fontId="2" fillId="0" borderId="13" xfId="0" applyFont="1" applyBorder="1" applyAlignment="1">
      <alignment horizontal="left" wrapText="1"/>
    </xf>
    <xf numFmtId="0" fontId="2" fillId="0" borderId="12" xfId="0" applyFont="1" applyBorder="1" applyAlignment="1">
      <alignment horizontal="left" wrapText="1"/>
    </xf>
    <xf numFmtId="164" fontId="2" fillId="0" borderId="3" xfId="0" applyNumberFormat="1" applyFont="1" applyBorder="1" applyAlignment="1">
      <alignment horizontal="left" wrapText="1"/>
    </xf>
    <xf numFmtId="164" fontId="2" fillId="0" borderId="12" xfId="0" applyNumberFormat="1" applyFont="1" applyBorder="1" applyAlignment="1">
      <alignment horizontal="left" wrapText="1"/>
    </xf>
    <xf numFmtId="0" fontId="1" fillId="0" borderId="15" xfId="0" applyFont="1" applyBorder="1" applyAlignment="1">
      <alignment horizontal="center" vertical="center"/>
    </xf>
    <xf numFmtId="0" fontId="1" fillId="0" borderId="0" xfId="0" applyFont="1" applyBorder="1" applyAlignment="1">
      <alignment horizontal="center" vertical="center"/>
    </xf>
    <xf numFmtId="0" fontId="2" fillId="0" borderId="3" xfId="0" applyFont="1" applyBorder="1" applyAlignment="1">
      <alignment horizontal="left" vertical="center" wrapText="1"/>
    </xf>
    <xf numFmtId="0" fontId="2" fillId="0" borderId="13" xfId="0" applyFont="1" applyBorder="1" applyAlignment="1">
      <alignment horizontal="left" vertical="center" wrapText="1"/>
    </xf>
    <xf numFmtId="0" fontId="2" fillId="0" borderId="12" xfId="0" applyFont="1" applyBorder="1" applyAlignment="1">
      <alignment horizontal="left" vertical="center" wrapText="1"/>
    </xf>
    <xf numFmtId="0" fontId="0" fillId="0" borderId="2" xfId="0" applyBorder="1" applyAlignment="1">
      <alignment horizontal="center"/>
    </xf>
    <xf numFmtId="0" fontId="0" fillId="0" borderId="6" xfId="0" applyBorder="1" applyAlignment="1">
      <alignment horizontal="center"/>
    </xf>
    <xf numFmtId="0" fontId="0" fillId="0" borderId="8" xfId="0" applyBorder="1" applyAlignment="1">
      <alignment horizontal="center"/>
    </xf>
    <xf numFmtId="0" fontId="3" fillId="2" borderId="2" xfId="0" applyFont="1" applyFill="1" applyBorder="1" applyAlignment="1">
      <alignment horizontal="left" vertical="center" wrapText="1" indent="1"/>
    </xf>
    <xf numFmtId="0" fontId="3" fillId="2" borderId="6" xfId="0" applyFont="1" applyFill="1" applyBorder="1" applyAlignment="1">
      <alignment horizontal="left" vertical="center" wrapText="1" indent="1"/>
    </xf>
    <xf numFmtId="0" fontId="3" fillId="2" borderId="8" xfId="0" applyFont="1" applyFill="1" applyBorder="1" applyAlignment="1">
      <alignment horizontal="left" vertical="center" wrapText="1" indent="1"/>
    </xf>
    <xf numFmtId="0" fontId="3" fillId="0" borderId="4"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9" xfId="0" applyFont="1" applyFill="1" applyBorder="1" applyAlignment="1">
      <alignment horizontal="left" vertical="center" wrapText="1"/>
    </xf>
    <xf numFmtId="0" fontId="3" fillId="0" borderId="10" xfId="0" applyFont="1" applyFill="1" applyBorder="1" applyAlignment="1">
      <alignment horizontal="left" vertical="center" wrapText="1"/>
    </xf>
    <xf numFmtId="0" fontId="3" fillId="0" borderId="5"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11" xfId="0" applyFont="1" applyFill="1" applyBorder="1" applyAlignment="1">
      <alignment horizontal="left" vertical="center" wrapText="1"/>
    </xf>
    <xf numFmtId="0" fontId="3" fillId="0" borderId="7" xfId="0" applyFont="1" applyFill="1" applyBorder="1" applyAlignment="1">
      <alignment horizontal="left" vertical="center" wrapText="1"/>
    </xf>
    <xf numFmtId="0" fontId="3" fillId="0" borderId="15" xfId="0" applyFont="1" applyFill="1" applyBorder="1" applyAlignment="1">
      <alignment horizontal="left" vertical="center" wrapText="1"/>
    </xf>
    <xf numFmtId="0" fontId="3" fillId="0" borderId="14" xfId="0" applyFont="1" applyFill="1" applyBorder="1" applyAlignment="1">
      <alignment horizontal="left" vertical="center" wrapText="1"/>
    </xf>
    <xf numFmtId="0" fontId="2" fillId="0" borderId="4" xfId="0" applyFont="1" applyFill="1" applyBorder="1" applyAlignment="1">
      <alignment horizontal="lef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9"/>
  <sheetViews>
    <sheetView tabSelected="1" view="pageBreakPreview" topLeftCell="A54" zoomScale="78" zoomScaleNormal="100" zoomScaleSheetLayoutView="78" workbookViewId="0">
      <selection activeCell="B43" sqref="B43"/>
    </sheetView>
  </sheetViews>
  <sheetFormatPr defaultRowHeight="15" x14ac:dyDescent="0.25"/>
  <cols>
    <col min="1" max="1" width="7.5703125" customWidth="1"/>
    <col min="2" max="2" width="53" style="1" customWidth="1"/>
    <col min="3" max="3" width="24.7109375" style="1" customWidth="1"/>
    <col min="4" max="4" width="24" style="1" customWidth="1"/>
    <col min="5" max="5" width="20" style="1" customWidth="1"/>
    <col min="6" max="6" width="12.42578125" style="1" customWidth="1"/>
    <col min="7" max="7" width="15.140625" customWidth="1"/>
    <col min="8" max="8" width="19" customWidth="1"/>
    <col min="9" max="9" width="46.85546875" customWidth="1"/>
  </cols>
  <sheetData>
    <row r="1" spans="1:9" x14ac:dyDescent="0.25">
      <c r="A1" s="63" t="s">
        <v>0</v>
      </c>
      <c r="B1" s="63"/>
      <c r="C1" s="63"/>
      <c r="D1" s="63"/>
      <c r="E1" s="63"/>
      <c r="F1" s="63"/>
      <c r="G1" s="63"/>
    </row>
    <row r="2" spans="1:9" ht="15.75" thickBot="1" x14ac:dyDescent="0.3"/>
    <row r="3" spans="1:9" ht="15.75" customHeight="1" thickBot="1" x14ac:dyDescent="0.3">
      <c r="A3" s="6">
        <v>1</v>
      </c>
      <c r="B3" s="62" t="s">
        <v>1</v>
      </c>
      <c r="C3" s="62"/>
      <c r="D3" s="62" t="s">
        <v>114</v>
      </c>
      <c r="E3" s="62"/>
      <c r="F3" s="62"/>
      <c r="G3" s="62"/>
      <c r="H3" s="62"/>
    </row>
    <row r="4" spans="1:9" ht="15.75" thickBot="1" x14ac:dyDescent="0.3">
      <c r="A4" s="6">
        <v>2</v>
      </c>
      <c r="B4" s="65" t="s">
        <v>2</v>
      </c>
      <c r="C4" s="66"/>
      <c r="D4" s="65" t="s">
        <v>113</v>
      </c>
      <c r="E4" s="67"/>
      <c r="F4" s="19"/>
      <c r="G4" s="19"/>
    </row>
    <row r="5" spans="1:9" ht="15.75" thickBot="1" x14ac:dyDescent="0.3">
      <c r="A5" s="6">
        <v>3</v>
      </c>
      <c r="B5" s="65" t="s">
        <v>3</v>
      </c>
      <c r="C5" s="66"/>
      <c r="D5" s="68">
        <v>43172</v>
      </c>
      <c r="E5" s="69"/>
      <c r="F5" s="19"/>
      <c r="G5" s="22"/>
    </row>
    <row r="6" spans="1:9" x14ac:dyDescent="0.25">
      <c r="A6" s="7"/>
      <c r="B6" s="8"/>
      <c r="C6" s="8"/>
      <c r="D6" s="8"/>
      <c r="E6" s="8"/>
      <c r="F6" s="8"/>
    </row>
    <row r="7" spans="1:9" ht="15.75" thickBot="1" x14ac:dyDescent="0.3">
      <c r="A7" s="70" t="s">
        <v>4</v>
      </c>
      <c r="B7" s="70"/>
      <c r="C7" s="70"/>
      <c r="D7" s="70"/>
      <c r="E7" s="71"/>
      <c r="F7" s="71"/>
      <c r="G7" s="71"/>
    </row>
    <row r="8" spans="1:9" ht="30.75" customHeight="1" thickBot="1" x14ac:dyDescent="0.3">
      <c r="A8" s="23">
        <v>4</v>
      </c>
      <c r="B8" s="72" t="s">
        <v>5</v>
      </c>
      <c r="C8" s="73"/>
      <c r="D8" s="74"/>
      <c r="E8" s="91" t="s">
        <v>117</v>
      </c>
      <c r="F8" s="91"/>
      <c r="G8" s="91"/>
      <c r="H8" s="91"/>
      <c r="I8" s="29"/>
    </row>
    <row r="9" spans="1:9" ht="17.25" customHeight="1" thickBot="1" x14ac:dyDescent="0.3">
      <c r="A9" s="23">
        <v>5</v>
      </c>
      <c r="B9" s="72" t="s">
        <v>6</v>
      </c>
      <c r="C9" s="73"/>
      <c r="D9" s="74"/>
      <c r="E9" s="91" t="s">
        <v>120</v>
      </c>
      <c r="F9" s="91"/>
      <c r="G9" s="91"/>
      <c r="H9" s="91"/>
      <c r="I9" s="29"/>
    </row>
    <row r="10" spans="1:9" ht="16.5" customHeight="1" thickBot="1" x14ac:dyDescent="0.3">
      <c r="A10" s="23">
        <v>6</v>
      </c>
      <c r="B10" s="72" t="s">
        <v>7</v>
      </c>
      <c r="C10" s="73"/>
      <c r="D10" s="74"/>
      <c r="E10" s="62"/>
      <c r="F10" s="62"/>
      <c r="G10" s="62"/>
      <c r="H10" s="62"/>
      <c r="I10" s="29"/>
    </row>
    <row r="11" spans="1:9" ht="22.5" customHeight="1" thickBot="1" x14ac:dyDescent="0.3">
      <c r="A11" s="23">
        <v>7</v>
      </c>
      <c r="B11" s="72" t="s">
        <v>8</v>
      </c>
      <c r="C11" s="73"/>
      <c r="D11" s="74"/>
      <c r="E11" s="62" t="s">
        <v>9</v>
      </c>
      <c r="F11" s="62"/>
      <c r="G11" s="62"/>
      <c r="H11" s="62"/>
      <c r="I11" s="29"/>
    </row>
    <row r="12" spans="1:9" ht="24" customHeight="1" thickBot="1" x14ac:dyDescent="0.3">
      <c r="A12" s="23">
        <v>8</v>
      </c>
      <c r="B12" s="72" t="s">
        <v>10</v>
      </c>
      <c r="C12" s="73"/>
      <c r="D12" s="74"/>
      <c r="E12" s="62" t="s">
        <v>11</v>
      </c>
      <c r="F12" s="62"/>
      <c r="G12" s="62"/>
      <c r="H12" s="62"/>
    </row>
    <row r="13" spans="1:9" ht="20.25" customHeight="1" thickBot="1" x14ac:dyDescent="0.3">
      <c r="A13" s="23">
        <v>9</v>
      </c>
      <c r="B13" s="72" t="s">
        <v>12</v>
      </c>
      <c r="C13" s="73"/>
      <c r="D13" s="74"/>
      <c r="E13" s="62" t="s">
        <v>13</v>
      </c>
      <c r="F13" s="62"/>
      <c r="G13" s="62"/>
      <c r="H13" s="62"/>
    </row>
    <row r="14" spans="1:9" ht="70.5" customHeight="1" thickBot="1" x14ac:dyDescent="0.3">
      <c r="A14" s="23">
        <v>10</v>
      </c>
      <c r="B14" s="72" t="s">
        <v>14</v>
      </c>
      <c r="C14" s="73"/>
      <c r="D14" s="74"/>
      <c r="E14" s="62"/>
      <c r="F14" s="62"/>
      <c r="G14" s="62"/>
      <c r="H14" s="62"/>
      <c r="I14" s="30" t="s">
        <v>115</v>
      </c>
    </row>
    <row r="15" spans="1:9" ht="33" customHeight="1" thickBot="1" x14ac:dyDescent="0.3">
      <c r="A15" s="23">
        <v>11</v>
      </c>
      <c r="B15" s="72" t="s">
        <v>15</v>
      </c>
      <c r="C15" s="73"/>
      <c r="D15" s="74"/>
      <c r="E15" s="62"/>
      <c r="F15" s="62"/>
      <c r="G15" s="62"/>
      <c r="H15" s="62"/>
      <c r="I15" s="30"/>
    </row>
    <row r="16" spans="1:9" ht="29.25" customHeight="1" thickBot="1" x14ac:dyDescent="0.3">
      <c r="A16" s="23">
        <v>12</v>
      </c>
      <c r="B16" s="72" t="s">
        <v>16</v>
      </c>
      <c r="C16" s="73"/>
      <c r="D16" s="74"/>
      <c r="E16" s="62"/>
      <c r="F16" s="62"/>
      <c r="G16" s="62"/>
      <c r="H16" s="62"/>
      <c r="I16" s="30"/>
    </row>
    <row r="17" spans="1:9" ht="21" customHeight="1" thickBot="1" x14ac:dyDescent="0.3">
      <c r="A17" s="23">
        <v>13</v>
      </c>
      <c r="B17" s="72" t="s">
        <v>17</v>
      </c>
      <c r="C17" s="73"/>
      <c r="D17" s="74"/>
      <c r="E17" s="62"/>
      <c r="F17" s="62"/>
      <c r="G17" s="62"/>
      <c r="H17" s="62"/>
      <c r="I17" s="31" t="s">
        <v>116</v>
      </c>
    </row>
    <row r="18" spans="1:9" ht="41.25" customHeight="1" thickBot="1" x14ac:dyDescent="0.3">
      <c r="A18" s="23">
        <v>14</v>
      </c>
      <c r="B18" s="72" t="s">
        <v>18</v>
      </c>
      <c r="C18" s="73"/>
      <c r="D18" s="74"/>
      <c r="E18" s="62"/>
      <c r="F18" s="62"/>
      <c r="G18" s="62"/>
      <c r="H18" s="62"/>
      <c r="I18" s="31"/>
    </row>
    <row r="19" spans="1:9" x14ac:dyDescent="0.25">
      <c r="I19" s="31"/>
    </row>
    <row r="20" spans="1:9" ht="15.75" thickBot="1" x14ac:dyDescent="0.3">
      <c r="A20" s="64" t="s">
        <v>19</v>
      </c>
      <c r="B20" s="64"/>
      <c r="C20" s="64"/>
      <c r="D20" s="64"/>
      <c r="E20" s="64"/>
      <c r="F20" s="64"/>
      <c r="G20" s="64"/>
      <c r="I20" s="31"/>
    </row>
    <row r="21" spans="1:9" ht="30" customHeight="1" thickBot="1" x14ac:dyDescent="0.3">
      <c r="A21" s="4">
        <v>15</v>
      </c>
      <c r="B21" s="65" t="s">
        <v>64</v>
      </c>
      <c r="C21" s="66"/>
      <c r="D21" s="67"/>
      <c r="E21" s="61"/>
      <c r="F21" s="61"/>
      <c r="G21" s="61"/>
      <c r="H21" s="61"/>
      <c r="I21" s="31"/>
    </row>
    <row r="22" spans="1:9" s="1" customFormat="1" ht="36" customHeight="1" thickBot="1" x14ac:dyDescent="0.3">
      <c r="A22" s="4">
        <v>16</v>
      </c>
      <c r="B22" s="65" t="s">
        <v>65</v>
      </c>
      <c r="C22" s="66"/>
      <c r="D22" s="67"/>
      <c r="E22" s="61"/>
      <c r="F22" s="61"/>
      <c r="G22" s="61"/>
      <c r="H22" s="61"/>
      <c r="I22" s="31"/>
    </row>
    <row r="23" spans="1:9" ht="42.75" customHeight="1" thickBot="1" x14ac:dyDescent="0.3">
      <c r="A23" s="4">
        <v>17</v>
      </c>
      <c r="B23" s="65" t="s">
        <v>100</v>
      </c>
      <c r="C23" s="66"/>
      <c r="D23" s="67"/>
      <c r="E23" s="61"/>
      <c r="F23" s="61"/>
      <c r="G23" s="61"/>
      <c r="H23" s="61"/>
      <c r="I23" s="31"/>
    </row>
    <row r="24" spans="1:9" ht="25.5" customHeight="1" thickBot="1" x14ac:dyDescent="0.3">
      <c r="A24" s="15">
        <v>18</v>
      </c>
      <c r="B24" s="65" t="s">
        <v>101</v>
      </c>
      <c r="C24" s="66"/>
      <c r="D24" s="67"/>
      <c r="E24" s="61" t="s">
        <v>20</v>
      </c>
      <c r="F24" s="61"/>
      <c r="G24" s="61"/>
      <c r="H24" s="61"/>
      <c r="I24" s="31"/>
    </row>
    <row r="26" spans="1:9" ht="15.75" thickBot="1" x14ac:dyDescent="0.3">
      <c r="A26" s="64" t="s">
        <v>21</v>
      </c>
      <c r="B26" s="64"/>
      <c r="C26" s="64"/>
      <c r="D26" s="64"/>
      <c r="E26" s="64"/>
      <c r="F26" s="64"/>
      <c r="G26" s="64"/>
      <c r="H26" s="64"/>
    </row>
    <row r="27" spans="1:9" ht="44.25" customHeight="1" thickBot="1" x14ac:dyDescent="0.3">
      <c r="A27" s="15">
        <v>19</v>
      </c>
      <c r="B27" s="61" t="s">
        <v>22</v>
      </c>
      <c r="C27" s="61"/>
      <c r="D27" s="81" t="s">
        <v>121</v>
      </c>
      <c r="E27" s="81"/>
      <c r="F27" s="81"/>
      <c r="G27" s="81"/>
      <c r="H27" s="81"/>
    </row>
    <row r="28" spans="1:9" ht="53.25" customHeight="1" thickBot="1" x14ac:dyDescent="0.3">
      <c r="A28" s="15">
        <v>20</v>
      </c>
      <c r="B28" s="61" t="s">
        <v>23</v>
      </c>
      <c r="C28" s="61"/>
      <c r="D28" s="81" t="s">
        <v>119</v>
      </c>
      <c r="E28" s="81"/>
      <c r="F28" s="81"/>
      <c r="G28" s="81"/>
      <c r="H28" s="81"/>
      <c r="I28" s="1"/>
    </row>
    <row r="29" spans="1:9" ht="29.25" customHeight="1" thickBot="1" x14ac:dyDescent="0.3">
      <c r="A29" s="15">
        <v>21</v>
      </c>
      <c r="B29" s="61" t="s">
        <v>24</v>
      </c>
      <c r="C29" s="61"/>
      <c r="D29" s="61" t="s">
        <v>25</v>
      </c>
      <c r="E29" s="61"/>
      <c r="F29" s="61"/>
      <c r="G29" s="61"/>
      <c r="H29" s="61"/>
    </row>
    <row r="30" spans="1:9" ht="35.25" customHeight="1" thickBot="1" x14ac:dyDescent="0.3">
      <c r="A30" s="15">
        <v>22</v>
      </c>
      <c r="B30" s="61" t="s">
        <v>26</v>
      </c>
      <c r="C30" s="61"/>
      <c r="D30" s="61"/>
      <c r="E30" s="61"/>
      <c r="F30" s="61"/>
      <c r="G30" s="61"/>
      <c r="H30" s="61"/>
    </row>
    <row r="32" spans="1:9" ht="15.75" customHeight="1" thickBot="1" x14ac:dyDescent="0.3">
      <c r="A32" s="39" t="s">
        <v>27</v>
      </c>
      <c r="B32" s="39"/>
      <c r="C32" s="39"/>
      <c r="D32" s="39"/>
      <c r="E32" s="39"/>
      <c r="F32" s="39"/>
      <c r="G32" s="39"/>
      <c r="H32" s="39"/>
    </row>
    <row r="33" spans="1:8" ht="33.75" customHeight="1" thickBot="1" x14ac:dyDescent="0.3">
      <c r="A33" s="15">
        <v>23</v>
      </c>
      <c r="B33" s="61" t="s">
        <v>28</v>
      </c>
      <c r="C33" s="61"/>
      <c r="D33" s="61"/>
      <c r="E33" s="61"/>
      <c r="F33" s="61"/>
      <c r="G33" s="61"/>
      <c r="H33" s="61"/>
    </row>
    <row r="34" spans="1:8" ht="23.25" customHeight="1" thickBot="1" x14ac:dyDescent="0.3">
      <c r="A34" s="15">
        <v>24</v>
      </c>
      <c r="B34" s="61" t="s">
        <v>29</v>
      </c>
      <c r="C34" s="61"/>
      <c r="D34" s="61"/>
      <c r="E34" s="61"/>
      <c r="F34" s="61"/>
      <c r="G34" s="61"/>
      <c r="H34" s="61"/>
    </row>
    <row r="35" spans="1:8" ht="31.5" customHeight="1" thickBot="1" x14ac:dyDescent="0.3">
      <c r="A35" s="15">
        <v>25</v>
      </c>
      <c r="B35" s="61" t="s">
        <v>30</v>
      </c>
      <c r="C35" s="61"/>
      <c r="D35" s="61"/>
      <c r="E35" s="61"/>
      <c r="F35" s="61"/>
      <c r="G35" s="61"/>
      <c r="H35" s="61"/>
    </row>
    <row r="37" spans="1:8" ht="15.75" thickBot="1" x14ac:dyDescent="0.3">
      <c r="A37" s="39" t="s">
        <v>31</v>
      </c>
      <c r="B37" s="39"/>
      <c r="C37" s="39"/>
      <c r="D37" s="39"/>
      <c r="E37" s="39"/>
      <c r="F37" s="39"/>
      <c r="G37" s="39"/>
      <c r="H37" s="39"/>
    </row>
    <row r="38" spans="1:8" ht="15.75" thickBot="1" x14ac:dyDescent="0.3">
      <c r="A38" s="78" t="s">
        <v>32</v>
      </c>
      <c r="B38" s="51" t="s">
        <v>33</v>
      </c>
      <c r="C38" s="53"/>
      <c r="D38" s="51" t="s">
        <v>34</v>
      </c>
      <c r="E38" s="52"/>
      <c r="F38" s="52"/>
      <c r="G38" s="52"/>
      <c r="H38" s="52"/>
    </row>
    <row r="39" spans="1:8" ht="15.75" thickBot="1" x14ac:dyDescent="0.3">
      <c r="A39" s="79"/>
      <c r="B39" s="81" t="str">
        <f>D27</f>
        <v xml:space="preserve">Исключение сбоев в работе системы хранения данных </v>
      </c>
      <c r="C39" s="81"/>
      <c r="D39" s="82" t="s">
        <v>122</v>
      </c>
      <c r="E39" s="83"/>
      <c r="F39" s="83"/>
      <c r="G39" s="83"/>
      <c r="H39" s="84"/>
    </row>
    <row r="40" spans="1:8" ht="15.75" thickBot="1" x14ac:dyDescent="0.3">
      <c r="A40" s="79"/>
      <c r="B40" s="81"/>
      <c r="C40" s="81"/>
      <c r="D40" s="85"/>
      <c r="E40" s="86"/>
      <c r="F40" s="86"/>
      <c r="G40" s="86"/>
      <c r="H40" s="87"/>
    </row>
    <row r="41" spans="1:8" ht="15.75" thickBot="1" x14ac:dyDescent="0.3">
      <c r="A41" s="79"/>
      <c r="B41" s="81"/>
      <c r="C41" s="81"/>
      <c r="D41" s="85"/>
      <c r="E41" s="86"/>
      <c r="F41" s="86"/>
      <c r="G41" s="86"/>
      <c r="H41" s="87"/>
    </row>
    <row r="42" spans="1:8" ht="201.75" customHeight="1" thickBot="1" x14ac:dyDescent="0.3">
      <c r="A42" s="80"/>
      <c r="B42" s="81"/>
      <c r="C42" s="81"/>
      <c r="D42" s="88"/>
      <c r="E42" s="89"/>
      <c r="F42" s="89"/>
      <c r="G42" s="89"/>
      <c r="H42" s="90"/>
    </row>
    <row r="44" spans="1:8" ht="15.75" thickBot="1" x14ac:dyDescent="0.3">
      <c r="A44" s="39" t="s">
        <v>35</v>
      </c>
      <c r="B44" s="39"/>
      <c r="C44" s="39"/>
      <c r="D44" s="39"/>
      <c r="E44" s="39"/>
      <c r="F44" s="39"/>
      <c r="G44" s="39"/>
      <c r="H44" s="39"/>
    </row>
    <row r="45" spans="1:8" ht="15.75" thickBot="1" x14ac:dyDescent="0.3">
      <c r="A45" s="10">
        <v>41</v>
      </c>
      <c r="B45" s="2" t="s">
        <v>36</v>
      </c>
      <c r="C45" s="2" t="s">
        <v>37</v>
      </c>
      <c r="D45" s="2" t="s">
        <v>38</v>
      </c>
      <c r="E45" s="51" t="s">
        <v>39</v>
      </c>
      <c r="F45" s="52"/>
      <c r="G45" s="52"/>
      <c r="H45" s="53"/>
    </row>
    <row r="46" spans="1:8" ht="64.5" thickBot="1" x14ac:dyDescent="0.3">
      <c r="A46" s="44"/>
      <c r="B46" s="4" t="s">
        <v>40</v>
      </c>
      <c r="C46" s="4" t="s">
        <v>41</v>
      </c>
      <c r="D46" s="2" t="s">
        <v>46</v>
      </c>
      <c r="E46" s="51" t="s">
        <v>42</v>
      </c>
      <c r="F46" s="52"/>
      <c r="G46" s="52"/>
      <c r="H46" s="53"/>
    </row>
    <row r="47" spans="1:8" ht="15.75" thickBot="1" x14ac:dyDescent="0.3">
      <c r="A47" s="44"/>
      <c r="B47" s="11" t="s">
        <v>43</v>
      </c>
      <c r="C47" s="9"/>
      <c r="D47" s="9"/>
      <c r="E47" s="51"/>
      <c r="F47" s="52"/>
      <c r="G47" s="52"/>
      <c r="H47" s="53"/>
    </row>
    <row r="48" spans="1:8" ht="15.75" thickBot="1" x14ac:dyDescent="0.3">
      <c r="A48" s="44"/>
      <c r="B48" s="11" t="s">
        <v>44</v>
      </c>
      <c r="C48" s="9"/>
      <c r="D48" s="9"/>
      <c r="E48" s="51"/>
      <c r="F48" s="52"/>
      <c r="G48" s="52"/>
      <c r="H48" s="53"/>
    </row>
    <row r="49" spans="1:8" ht="15.75" thickBot="1" x14ac:dyDescent="0.3">
      <c r="A49" s="44"/>
      <c r="B49" s="12" t="s">
        <v>45</v>
      </c>
      <c r="C49" s="13"/>
      <c r="D49" s="13"/>
      <c r="E49" s="51"/>
      <c r="F49" s="52"/>
      <c r="G49" s="52"/>
      <c r="H49" s="53"/>
    </row>
    <row r="51" spans="1:8" ht="15.75" thickBot="1" x14ac:dyDescent="0.3">
      <c r="A51" s="39" t="s">
        <v>47</v>
      </c>
      <c r="B51" s="39"/>
      <c r="C51" s="39"/>
      <c r="D51" s="39"/>
      <c r="E51" s="39"/>
      <c r="F51" s="39"/>
      <c r="G51" s="39"/>
      <c r="H51" s="39"/>
    </row>
    <row r="52" spans="1:8" ht="15.75" thickBot="1" x14ac:dyDescent="0.3">
      <c r="A52" s="10">
        <v>42</v>
      </c>
      <c r="B52" s="2" t="s">
        <v>54</v>
      </c>
      <c r="C52" s="2" t="s">
        <v>55</v>
      </c>
      <c r="D52" s="51" t="s">
        <v>56</v>
      </c>
      <c r="E52" s="52"/>
      <c r="F52" s="52"/>
      <c r="G52" s="52"/>
      <c r="H52" s="53"/>
    </row>
    <row r="53" spans="1:8" ht="39" customHeight="1" thickBot="1" x14ac:dyDescent="0.3">
      <c r="A53" s="75"/>
      <c r="B53" s="15" t="s">
        <v>48</v>
      </c>
      <c r="C53" s="15" t="s">
        <v>49</v>
      </c>
      <c r="D53" s="51" t="s">
        <v>50</v>
      </c>
      <c r="E53" s="52"/>
      <c r="F53" s="52"/>
      <c r="G53" s="52"/>
      <c r="H53" s="53"/>
    </row>
    <row r="54" spans="1:8" ht="15.75" thickBot="1" x14ac:dyDescent="0.3">
      <c r="A54" s="76"/>
      <c r="B54" s="16" t="s">
        <v>51</v>
      </c>
      <c r="C54" s="14"/>
      <c r="D54" s="51"/>
      <c r="E54" s="52"/>
      <c r="F54" s="52"/>
      <c r="G54" s="52"/>
      <c r="H54" s="53"/>
    </row>
    <row r="55" spans="1:8" ht="15.75" thickBot="1" x14ac:dyDescent="0.3">
      <c r="A55" s="76"/>
      <c r="B55" s="16" t="s">
        <v>52</v>
      </c>
      <c r="C55" s="14"/>
      <c r="D55" s="51"/>
      <c r="E55" s="52"/>
      <c r="F55" s="52"/>
      <c r="G55" s="52"/>
      <c r="H55" s="53"/>
    </row>
    <row r="56" spans="1:8" ht="15.75" thickBot="1" x14ac:dyDescent="0.3">
      <c r="A56" s="77"/>
      <c r="B56" s="16" t="s">
        <v>53</v>
      </c>
      <c r="C56" s="14"/>
      <c r="D56" s="51"/>
      <c r="E56" s="52"/>
      <c r="F56" s="52"/>
      <c r="G56" s="52"/>
      <c r="H56" s="53"/>
    </row>
    <row r="58" spans="1:8" ht="15.75" thickBot="1" x14ac:dyDescent="0.3">
      <c r="A58" s="39" t="s">
        <v>57</v>
      </c>
      <c r="B58" s="39"/>
      <c r="C58" s="39"/>
      <c r="D58" s="39"/>
      <c r="E58" s="39"/>
      <c r="F58" s="39"/>
      <c r="G58" s="39"/>
      <c r="H58" s="39"/>
    </row>
    <row r="59" spans="1:8" ht="15.75" thickBot="1" x14ac:dyDescent="0.3">
      <c r="A59" s="44">
        <v>43</v>
      </c>
      <c r="B59" s="44"/>
      <c r="C59" s="15" t="s">
        <v>66</v>
      </c>
      <c r="D59" s="15" t="s">
        <v>67</v>
      </c>
      <c r="E59" s="44" t="s">
        <v>68</v>
      </c>
      <c r="F59" s="44"/>
      <c r="G59" s="44"/>
      <c r="H59" s="44"/>
    </row>
    <row r="60" spans="1:8" ht="24.75" customHeight="1" thickBot="1" x14ac:dyDescent="0.3">
      <c r="A60" s="35" t="s">
        <v>69</v>
      </c>
      <c r="B60" s="35"/>
      <c r="C60" s="24" t="s">
        <v>58</v>
      </c>
      <c r="D60" s="24" t="s">
        <v>59</v>
      </c>
      <c r="E60" s="37" t="s">
        <v>60</v>
      </c>
      <c r="F60" s="37"/>
      <c r="G60" s="37"/>
      <c r="H60" s="37"/>
    </row>
    <row r="61" spans="1:8" ht="44.25" customHeight="1" thickBot="1" x14ac:dyDescent="0.3">
      <c r="A61" s="35"/>
      <c r="B61" s="35"/>
      <c r="C61" s="17" t="s">
        <v>61</v>
      </c>
      <c r="D61" s="17" t="s">
        <v>107</v>
      </c>
      <c r="E61" s="38" t="s">
        <v>111</v>
      </c>
      <c r="F61" s="38"/>
      <c r="G61" s="38"/>
      <c r="H61" s="38"/>
    </row>
    <row r="62" spans="1:8" ht="36.75" customHeight="1" thickBot="1" x14ac:dyDescent="0.3">
      <c r="A62" s="35"/>
      <c r="B62" s="35"/>
      <c r="C62" s="17" t="s">
        <v>62</v>
      </c>
      <c r="D62" s="17" t="s">
        <v>112</v>
      </c>
      <c r="E62" s="38" t="s">
        <v>111</v>
      </c>
      <c r="F62" s="38"/>
      <c r="G62" s="38"/>
      <c r="H62" s="38"/>
    </row>
    <row r="63" spans="1:8" ht="36.75" customHeight="1" thickBot="1" x14ac:dyDescent="0.3">
      <c r="A63" s="35"/>
      <c r="B63" s="35"/>
      <c r="C63" s="17" t="s">
        <v>63</v>
      </c>
      <c r="D63" s="17" t="s">
        <v>107</v>
      </c>
      <c r="E63" s="38" t="s">
        <v>111</v>
      </c>
      <c r="F63" s="38"/>
      <c r="G63" s="38"/>
      <c r="H63" s="38"/>
    </row>
    <row r="64" spans="1:8" ht="15.75" thickBot="1" x14ac:dyDescent="0.3"/>
    <row r="65" spans="1:8" ht="15.75" thickBot="1" x14ac:dyDescent="0.3">
      <c r="A65" s="44">
        <v>44</v>
      </c>
      <c r="B65" s="44"/>
      <c r="C65" s="15" t="s">
        <v>70</v>
      </c>
      <c r="D65" s="15" t="s">
        <v>71</v>
      </c>
      <c r="E65" s="44" t="s">
        <v>72</v>
      </c>
      <c r="F65" s="44"/>
      <c r="G65" s="44"/>
      <c r="H65" s="44"/>
    </row>
    <row r="66" spans="1:8" ht="24.75" thickBot="1" x14ac:dyDescent="0.3">
      <c r="A66" s="57" t="s">
        <v>73</v>
      </c>
      <c r="B66" s="57"/>
      <c r="C66" s="20" t="s">
        <v>74</v>
      </c>
      <c r="D66" s="20" t="s">
        <v>59</v>
      </c>
      <c r="E66" s="37" t="s">
        <v>60</v>
      </c>
      <c r="F66" s="37"/>
      <c r="G66" s="37"/>
      <c r="H66" s="37"/>
    </row>
    <row r="67" spans="1:8" ht="36.75" customHeight="1" thickBot="1" x14ac:dyDescent="0.3">
      <c r="A67" s="35"/>
      <c r="B67" s="35"/>
      <c r="C67" s="17" t="s">
        <v>103</v>
      </c>
      <c r="D67" s="17" t="s">
        <v>107</v>
      </c>
      <c r="E67" s="38"/>
      <c r="F67" s="38"/>
      <c r="G67" s="38"/>
      <c r="H67" s="38"/>
    </row>
    <row r="68" spans="1:8" ht="39" customHeight="1" thickBot="1" x14ac:dyDescent="0.3">
      <c r="A68" s="35"/>
      <c r="B68" s="35"/>
      <c r="C68" s="17" t="s">
        <v>104</v>
      </c>
      <c r="D68" s="17" t="s">
        <v>107</v>
      </c>
      <c r="E68" s="38" t="s">
        <v>105</v>
      </c>
      <c r="F68" s="38"/>
      <c r="G68" s="38"/>
      <c r="H68" s="38"/>
    </row>
    <row r="70" spans="1:8" ht="15.75" thickBot="1" x14ac:dyDescent="0.3">
      <c r="A70" s="39" t="s">
        <v>75</v>
      </c>
      <c r="B70" s="39"/>
      <c r="C70" s="39"/>
      <c r="D70" s="39"/>
      <c r="E70" s="39"/>
      <c r="F70" s="39"/>
      <c r="G70" s="39"/>
      <c r="H70" s="39"/>
    </row>
    <row r="71" spans="1:8" ht="15.75" thickBot="1" x14ac:dyDescent="0.3">
      <c r="A71" s="21">
        <v>45</v>
      </c>
      <c r="B71" s="60" t="s">
        <v>83</v>
      </c>
      <c r="C71" s="60"/>
      <c r="D71" s="60"/>
      <c r="E71" s="60" t="s">
        <v>84</v>
      </c>
      <c r="F71" s="60"/>
      <c r="G71" s="21" t="s">
        <v>86</v>
      </c>
      <c r="H71" s="21" t="s">
        <v>85</v>
      </c>
    </row>
    <row r="72" spans="1:8" ht="26.25" customHeight="1" thickBot="1" x14ac:dyDescent="0.3">
      <c r="B72" s="45" t="s">
        <v>76</v>
      </c>
      <c r="C72" s="46"/>
      <c r="D72" s="47"/>
      <c r="E72" s="45" t="s">
        <v>77</v>
      </c>
      <c r="F72" s="47"/>
      <c r="G72" s="58" t="s">
        <v>79</v>
      </c>
      <c r="H72" s="59"/>
    </row>
    <row r="73" spans="1:8" ht="15.75" thickBot="1" x14ac:dyDescent="0.3">
      <c r="B73" s="48"/>
      <c r="C73" s="49"/>
      <c r="D73" s="50"/>
      <c r="E73" s="48" t="s">
        <v>78</v>
      </c>
      <c r="F73" s="50"/>
      <c r="G73" s="2" t="s">
        <v>80</v>
      </c>
      <c r="H73" s="4" t="s">
        <v>81</v>
      </c>
    </row>
    <row r="74" spans="1:8" ht="26.25" customHeight="1" thickBot="1" x14ac:dyDescent="0.3">
      <c r="B74" s="51" t="s">
        <v>106</v>
      </c>
      <c r="C74" s="52"/>
      <c r="D74" s="53"/>
      <c r="E74" s="51"/>
      <c r="F74" s="53"/>
      <c r="G74" s="9">
        <v>2019</v>
      </c>
      <c r="H74" s="3">
        <v>2019</v>
      </c>
    </row>
    <row r="75" spans="1:8" ht="26.25" customHeight="1" thickBot="1" x14ac:dyDescent="0.3">
      <c r="B75" s="54" t="s">
        <v>82</v>
      </c>
      <c r="C75" s="55"/>
      <c r="D75" s="55"/>
      <c r="E75" s="55"/>
      <c r="F75" s="56"/>
      <c r="G75" s="13">
        <v>2017</v>
      </c>
      <c r="H75" s="14">
        <v>2019</v>
      </c>
    </row>
    <row r="77" spans="1:8" ht="15.75" thickBot="1" x14ac:dyDescent="0.3">
      <c r="A77" s="39" t="s">
        <v>87</v>
      </c>
      <c r="B77" s="39"/>
      <c r="C77" s="39"/>
      <c r="D77" s="39"/>
      <c r="E77" s="39"/>
      <c r="F77" s="39"/>
      <c r="G77" s="39"/>
      <c r="H77" s="39"/>
    </row>
    <row r="78" spans="1:8" ht="15.75" thickBot="1" x14ac:dyDescent="0.3">
      <c r="A78" s="21">
        <v>46</v>
      </c>
      <c r="B78" s="18" t="s">
        <v>94</v>
      </c>
      <c r="C78" s="18" t="s">
        <v>95</v>
      </c>
      <c r="D78" s="18" t="s">
        <v>96</v>
      </c>
      <c r="E78" s="18" t="s">
        <v>97</v>
      </c>
      <c r="F78" s="41" t="s">
        <v>98</v>
      </c>
      <c r="G78" s="42"/>
      <c r="H78" s="18" t="s">
        <v>99</v>
      </c>
    </row>
    <row r="79" spans="1:8" ht="50.25" customHeight="1" thickBot="1" x14ac:dyDescent="0.3">
      <c r="B79" s="25" t="s">
        <v>88</v>
      </c>
      <c r="C79" s="25" t="s">
        <v>89</v>
      </c>
      <c r="D79" s="25" t="s">
        <v>93</v>
      </c>
      <c r="E79" s="25" t="s">
        <v>90</v>
      </c>
      <c r="F79" s="43" t="s">
        <v>90</v>
      </c>
      <c r="G79" s="43"/>
      <c r="H79" s="25" t="s">
        <v>91</v>
      </c>
    </row>
    <row r="80" spans="1:8" ht="15.75" thickBot="1" x14ac:dyDescent="0.3">
      <c r="B80" s="26" t="s">
        <v>118</v>
      </c>
      <c r="C80" s="14">
        <v>4</v>
      </c>
      <c r="D80" s="14">
        <v>5</v>
      </c>
      <c r="E80" s="27">
        <v>18.53</v>
      </c>
      <c r="F80" s="40">
        <f>E80</f>
        <v>18.53</v>
      </c>
      <c r="G80" s="44"/>
      <c r="H80" s="14"/>
    </row>
    <row r="81" spans="1:8" ht="15.75" thickBot="1" x14ac:dyDescent="0.3">
      <c r="B81" s="26" t="s">
        <v>92</v>
      </c>
      <c r="C81" s="14"/>
      <c r="D81" s="14"/>
      <c r="E81" s="27">
        <f>SUM(E80:E80)</f>
        <v>18.53</v>
      </c>
      <c r="F81" s="40">
        <f>SUM(F80:G80)</f>
        <v>18.53</v>
      </c>
      <c r="G81" s="40"/>
      <c r="H81" s="14"/>
    </row>
    <row r="82" spans="1:8" ht="15.75" thickBot="1" x14ac:dyDescent="0.3"/>
    <row r="83" spans="1:8" ht="15.75" thickBot="1" x14ac:dyDescent="0.3">
      <c r="A83" s="5">
        <v>47</v>
      </c>
      <c r="B83" s="32" t="s">
        <v>108</v>
      </c>
      <c r="C83" s="32"/>
      <c r="D83" s="32"/>
      <c r="E83" s="32"/>
      <c r="F83" s="32"/>
      <c r="G83" s="32"/>
      <c r="H83" s="32"/>
    </row>
    <row r="84" spans="1:8" ht="15.75" thickBot="1" x14ac:dyDescent="0.3">
      <c r="B84" s="33"/>
      <c r="C84" s="33"/>
      <c r="D84" s="33"/>
      <c r="E84" s="33"/>
      <c r="F84" s="33"/>
      <c r="G84" s="33"/>
      <c r="H84" s="33"/>
    </row>
    <row r="85" spans="1:8" ht="15.75" thickBot="1" x14ac:dyDescent="0.3">
      <c r="B85" s="33"/>
      <c r="C85" s="33"/>
      <c r="D85" s="33"/>
      <c r="E85" s="33"/>
      <c r="F85" s="33"/>
      <c r="G85" s="33"/>
      <c r="H85" s="33"/>
    </row>
    <row r="86" spans="1:8" ht="15.75" thickBot="1" x14ac:dyDescent="0.3">
      <c r="B86" s="33"/>
      <c r="C86" s="33"/>
      <c r="D86" s="33"/>
      <c r="E86" s="33"/>
      <c r="F86" s="33"/>
      <c r="G86" s="33"/>
      <c r="H86" s="33"/>
    </row>
    <row r="87" spans="1:8" ht="15.75" thickBot="1" x14ac:dyDescent="0.3">
      <c r="B87" s="33"/>
      <c r="C87" s="33"/>
      <c r="D87" s="33"/>
      <c r="E87" s="33"/>
      <c r="F87" s="33"/>
      <c r="G87" s="33"/>
      <c r="H87" s="33"/>
    </row>
    <row r="88" spans="1:8" ht="15.75" thickBot="1" x14ac:dyDescent="0.3">
      <c r="B88" s="34"/>
      <c r="C88" s="34"/>
      <c r="D88" s="34"/>
      <c r="E88" s="34"/>
      <c r="F88" s="34"/>
      <c r="G88" s="34"/>
      <c r="H88" s="34"/>
    </row>
    <row r="89" spans="1:8" ht="25.5" customHeight="1" thickBot="1" x14ac:dyDescent="0.3">
      <c r="A89" s="5">
        <v>48</v>
      </c>
      <c r="B89" s="35" t="s">
        <v>102</v>
      </c>
      <c r="C89" s="35"/>
      <c r="D89" s="35"/>
      <c r="E89" s="35"/>
      <c r="F89" s="35"/>
      <c r="G89" s="35"/>
      <c r="H89" s="35"/>
    </row>
    <row r="90" spans="1:8" ht="15.75" thickBot="1" x14ac:dyDescent="0.3">
      <c r="B90" s="36"/>
      <c r="C90" s="36"/>
      <c r="D90" s="36"/>
      <c r="E90" s="36"/>
      <c r="F90" s="36"/>
      <c r="G90" s="36"/>
      <c r="H90" s="36"/>
    </row>
    <row r="91" spans="1:8" ht="15.75" thickBot="1" x14ac:dyDescent="0.3">
      <c r="B91" s="33"/>
      <c r="C91" s="33"/>
      <c r="D91" s="33"/>
      <c r="E91" s="33"/>
      <c r="F91" s="33"/>
      <c r="G91" s="33"/>
      <c r="H91" s="33"/>
    </row>
    <row r="92" spans="1:8" ht="15.75" thickBot="1" x14ac:dyDescent="0.3">
      <c r="B92" s="33"/>
      <c r="C92" s="33"/>
      <c r="D92" s="33"/>
      <c r="E92" s="33"/>
      <c r="F92" s="33"/>
      <c r="G92" s="33"/>
      <c r="H92" s="33"/>
    </row>
    <row r="93" spans="1:8" ht="15.75" thickBot="1" x14ac:dyDescent="0.3">
      <c r="B93" s="33"/>
      <c r="C93" s="33"/>
      <c r="D93" s="33"/>
      <c r="E93" s="33"/>
      <c r="F93" s="33"/>
      <c r="G93" s="33"/>
      <c r="H93" s="33"/>
    </row>
    <row r="94" spans="1:8" ht="15.75" thickBot="1" x14ac:dyDescent="0.3">
      <c r="B94" s="33"/>
      <c r="C94" s="33"/>
      <c r="D94" s="33"/>
      <c r="E94" s="33"/>
      <c r="F94" s="33"/>
      <c r="G94" s="33"/>
      <c r="H94" s="33"/>
    </row>
    <row r="95" spans="1:8" ht="15.75" thickBot="1" x14ac:dyDescent="0.3">
      <c r="B95" s="33"/>
      <c r="C95" s="33"/>
      <c r="D95" s="33"/>
      <c r="E95" s="33"/>
      <c r="F95" s="33"/>
      <c r="G95" s="33"/>
      <c r="H95" s="33"/>
    </row>
    <row r="96" spans="1:8" ht="15.75" thickBot="1" x14ac:dyDescent="0.3">
      <c r="B96" s="33"/>
      <c r="C96" s="33"/>
      <c r="D96" s="33"/>
      <c r="E96" s="33"/>
      <c r="F96" s="33"/>
      <c r="G96" s="33"/>
      <c r="H96" s="33"/>
    </row>
    <row r="97" spans="2:8" ht="15.75" thickBot="1" x14ac:dyDescent="0.3">
      <c r="B97" s="33"/>
      <c r="C97" s="33"/>
      <c r="D97" s="33"/>
      <c r="E97" s="33"/>
      <c r="F97" s="33"/>
      <c r="G97" s="33"/>
      <c r="H97" s="33"/>
    </row>
    <row r="98" spans="2:8" ht="15.75" thickBot="1" x14ac:dyDescent="0.3">
      <c r="B98" s="33"/>
      <c r="C98" s="33"/>
      <c r="D98" s="33"/>
      <c r="E98" s="33"/>
      <c r="F98" s="33"/>
      <c r="G98" s="33"/>
      <c r="H98" s="33"/>
    </row>
    <row r="99" spans="2:8" ht="15.75" thickBot="1" x14ac:dyDescent="0.3">
      <c r="B99" s="33"/>
      <c r="C99" s="33"/>
      <c r="D99" s="33"/>
      <c r="E99" s="33"/>
      <c r="F99" s="33"/>
      <c r="G99" s="33"/>
      <c r="H99" s="33"/>
    </row>
    <row r="100" spans="2:8" ht="15.75" thickBot="1" x14ac:dyDescent="0.3">
      <c r="B100" s="33"/>
      <c r="C100" s="33"/>
      <c r="D100" s="33"/>
      <c r="E100" s="33"/>
      <c r="F100" s="33"/>
      <c r="G100" s="33"/>
      <c r="H100" s="33"/>
    </row>
    <row r="101" spans="2:8" ht="15.75" thickBot="1" x14ac:dyDescent="0.3">
      <c r="B101" s="33"/>
      <c r="C101" s="33"/>
      <c r="D101" s="33"/>
      <c r="E101" s="33"/>
      <c r="F101" s="33"/>
      <c r="G101" s="33"/>
      <c r="H101" s="33"/>
    </row>
    <row r="102" spans="2:8" ht="15.75" thickBot="1" x14ac:dyDescent="0.3">
      <c r="B102" s="33"/>
      <c r="C102" s="33"/>
      <c r="D102" s="33"/>
      <c r="E102" s="33"/>
      <c r="F102" s="33"/>
      <c r="G102" s="33"/>
      <c r="H102" s="33"/>
    </row>
    <row r="103" spans="2:8" ht="15.75" thickBot="1" x14ac:dyDescent="0.3">
      <c r="B103" s="33"/>
      <c r="C103" s="33"/>
      <c r="D103" s="33"/>
      <c r="E103" s="33"/>
      <c r="F103" s="33"/>
      <c r="G103" s="33"/>
      <c r="H103" s="33"/>
    </row>
    <row r="104" spans="2:8" ht="15.75" thickBot="1" x14ac:dyDescent="0.3">
      <c r="B104" s="33"/>
      <c r="C104" s="33"/>
      <c r="D104" s="33"/>
      <c r="E104" s="33"/>
      <c r="F104" s="33"/>
      <c r="G104" s="33"/>
      <c r="H104" s="33"/>
    </row>
    <row r="105" spans="2:8" ht="15.75" thickBot="1" x14ac:dyDescent="0.3">
      <c r="B105" s="33"/>
      <c r="C105" s="33"/>
      <c r="D105" s="33"/>
      <c r="E105" s="33"/>
      <c r="F105" s="33"/>
      <c r="G105" s="33"/>
      <c r="H105" s="33"/>
    </row>
    <row r="106" spans="2:8" ht="15.75" thickBot="1" x14ac:dyDescent="0.3">
      <c r="B106" s="33"/>
      <c r="C106" s="33"/>
      <c r="D106" s="33"/>
      <c r="E106" s="33"/>
      <c r="F106" s="33"/>
      <c r="G106" s="33"/>
      <c r="H106" s="33"/>
    </row>
    <row r="107" spans="2:8" ht="15.75" thickBot="1" x14ac:dyDescent="0.3">
      <c r="B107" s="33"/>
      <c r="C107" s="33"/>
      <c r="D107" s="33"/>
      <c r="E107" s="33"/>
      <c r="F107" s="33"/>
      <c r="G107" s="33"/>
      <c r="H107" s="33"/>
    </row>
    <row r="109" spans="2:8" ht="15.75" x14ac:dyDescent="0.25">
      <c r="D109" s="28" t="s">
        <v>109</v>
      </c>
      <c r="E109" s="28"/>
      <c r="F109" s="28"/>
      <c r="G109" s="28" t="s">
        <v>110</v>
      </c>
    </row>
  </sheetData>
  <mergeCells count="110">
    <mergeCell ref="B21:D21"/>
    <mergeCell ref="B22:D22"/>
    <mergeCell ref="B23:D23"/>
    <mergeCell ref="B24:D24"/>
    <mergeCell ref="E16:H16"/>
    <mergeCell ref="E17:H17"/>
    <mergeCell ref="E24:H24"/>
    <mergeCell ref="E49:H49"/>
    <mergeCell ref="A44:H44"/>
    <mergeCell ref="A37:H37"/>
    <mergeCell ref="E45:H45"/>
    <mergeCell ref="E46:H46"/>
    <mergeCell ref="E47:H47"/>
    <mergeCell ref="E48:H48"/>
    <mergeCell ref="A32:H32"/>
    <mergeCell ref="B38:C38"/>
    <mergeCell ref="B39:C42"/>
    <mergeCell ref="D38:H38"/>
    <mergeCell ref="D39:H42"/>
    <mergeCell ref="B34:C34"/>
    <mergeCell ref="B15:D15"/>
    <mergeCell ref="B16:D16"/>
    <mergeCell ref="B17:D17"/>
    <mergeCell ref="B18:D18"/>
    <mergeCell ref="A53:A56"/>
    <mergeCell ref="A38:A42"/>
    <mergeCell ref="A46:A49"/>
    <mergeCell ref="B35:C35"/>
    <mergeCell ref="D35:H35"/>
    <mergeCell ref="B30:C30"/>
    <mergeCell ref="D30:H30"/>
    <mergeCell ref="B33:C33"/>
    <mergeCell ref="D33:H33"/>
    <mergeCell ref="A26:H26"/>
    <mergeCell ref="B27:C27"/>
    <mergeCell ref="D27:H27"/>
    <mergeCell ref="B28:C28"/>
    <mergeCell ref="D28:H28"/>
    <mergeCell ref="B29:C29"/>
    <mergeCell ref="D29:H29"/>
    <mergeCell ref="E18:H18"/>
    <mergeCell ref="E21:H21"/>
    <mergeCell ref="E22:H22"/>
    <mergeCell ref="E23:H23"/>
    <mergeCell ref="E10:H10"/>
    <mergeCell ref="E11:H11"/>
    <mergeCell ref="E12:H12"/>
    <mergeCell ref="E13:H13"/>
    <mergeCell ref="E14:H14"/>
    <mergeCell ref="E15:H15"/>
    <mergeCell ref="A1:G1"/>
    <mergeCell ref="A20:G20"/>
    <mergeCell ref="D3:H3"/>
    <mergeCell ref="E8:H8"/>
    <mergeCell ref="E9:H9"/>
    <mergeCell ref="B3:C3"/>
    <mergeCell ref="B4:C4"/>
    <mergeCell ref="B5:C5"/>
    <mergeCell ref="D4:E4"/>
    <mergeCell ref="D5:E5"/>
    <mergeCell ref="A7:G7"/>
    <mergeCell ref="B9:D9"/>
    <mergeCell ref="B10:D10"/>
    <mergeCell ref="B11:D11"/>
    <mergeCell ref="B12:D12"/>
    <mergeCell ref="B13:D13"/>
    <mergeCell ref="B14:D14"/>
    <mergeCell ref="B8:D8"/>
    <mergeCell ref="E71:F71"/>
    <mergeCell ref="D34:H34"/>
    <mergeCell ref="A58:H58"/>
    <mergeCell ref="E59:H59"/>
    <mergeCell ref="E60:H60"/>
    <mergeCell ref="E61:H61"/>
    <mergeCell ref="E62:H62"/>
    <mergeCell ref="E63:H63"/>
    <mergeCell ref="D52:H52"/>
    <mergeCell ref="D53:H53"/>
    <mergeCell ref="D54:H54"/>
    <mergeCell ref="D55:H55"/>
    <mergeCell ref="D56:H56"/>
    <mergeCell ref="A59:B59"/>
    <mergeCell ref="A60:B63"/>
    <mergeCell ref="A65:B65"/>
    <mergeCell ref="E65:H65"/>
    <mergeCell ref="A51:H51"/>
    <mergeCell ref="I14:I16"/>
    <mergeCell ref="I17:I24"/>
    <mergeCell ref="B83:H83"/>
    <mergeCell ref="B84:H88"/>
    <mergeCell ref="B89:H89"/>
    <mergeCell ref="B90:H107"/>
    <mergeCell ref="E66:H66"/>
    <mergeCell ref="E67:H67"/>
    <mergeCell ref="E68:H68"/>
    <mergeCell ref="A70:H70"/>
    <mergeCell ref="A77:H77"/>
    <mergeCell ref="F81:G81"/>
    <mergeCell ref="F78:G78"/>
    <mergeCell ref="F79:G79"/>
    <mergeCell ref="F80:G80"/>
    <mergeCell ref="B72:D73"/>
    <mergeCell ref="B74:D74"/>
    <mergeCell ref="E72:F72"/>
    <mergeCell ref="E73:F73"/>
    <mergeCell ref="E74:F74"/>
    <mergeCell ref="B75:F75"/>
    <mergeCell ref="A66:B68"/>
    <mergeCell ref="G72:H72"/>
    <mergeCell ref="B71:D71"/>
  </mergeCells>
  <pageMargins left="0.39370078740157483" right="0.39370078740157483" top="0.78740157480314965" bottom="0.39370078740157483" header="0.31496062992125984" footer="0.31496062992125984"/>
  <pageSetup paperSize="9" scale="64" orientation="landscape" r:id="rId1"/>
  <rowBreaks count="4" manualBreakCount="4">
    <brk id="18" max="7" man="1"/>
    <brk id="36" max="7" man="1"/>
    <brk id="57" max="7" man="1"/>
    <brk id="81"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urn:ietf:params:xml:ns:cpxmlsec:algorithms:gostr34102001-gostr3411"/>
    <Reference URI="#idPackageObject" Type="http://www.w3.org/2000/09/xmldsig#Object">
      <DigestMethod Algorithm="urn:ietf:params:xml:ns:cpxmlsec:algorithms:gostr3411"/>
      <DigestValue>tX3LELW9Str5S6/NIh1UNzFkxtNTHSkMunBREqZAMbE=</DigestValue>
    </Reference>
    <Reference URI="#idOfficeObject" Type="http://www.w3.org/2000/09/xmldsig#Object">
      <DigestMethod Algorithm="urn:ietf:params:xml:ns:cpxmlsec:algorithms:gostr3411"/>
      <DigestValue>cgFB/dNE7n6rGRR10nfbYqgq4BQAGDCSV1n7ECqYpko=</DigestValue>
    </Reference>
    <Reference URI="#idSignedProperties" Type="http://uri.etsi.org/01903#SignedProperties">
      <Transforms>
        <Transform Algorithm="http://www.w3.org/TR/2001/REC-xml-c14n-20010315"/>
      </Transforms>
      <DigestMethod Algorithm="urn:ietf:params:xml:ns:cpxmlsec:algorithms:gostr3411"/>
      <DigestValue>+jvDnECGF8OQy+ZwFq5K7mpb3nDNAm+GH6ziAwNaDdg=</DigestValue>
    </Reference>
  </SignedInfo>
  <SignatureValue>mTCG29lqB9LaHNXkS0sSzHadG5raaxtpw7NPTXraqd2KTT8OTSAMvtufnktru+Lt
HoCBarfnxbgzTlOKlb6w+w==</SignatureValue>
  <KeyInfo>
    <X509Data>
      <X509Certificate>MIIK/DCCCqugAwIBAgIRAOKMJu+UCJ2F6BFcNl9bnmswCAYGKoUDAgIDMIIBbTEi
MCAGCSqGSIb3DQEJARYTY2FfdGVuc29yQHRlbnNvci5ydTEYMBYGBSqFA2QBEg0x
MDY3NjA0MDgxNzEwMRowGAYIKoUDA4EDAQESDDAwNzYwNDA5NDI4MzELMAkGA1UE
BhMCUlUxMTAvBgNVBAgMKDc2INCv0YDQvtGB0LvQsNCy0YHQutCw0Y8g0L7QsdC7
0LDRgdGC0YwxHzAdBgNVBAcMFtCzLiDQr9GA0L7RgdC70LDQstC70YwxNDAyBgNV
BAkMK9Cc0L7RgdC60L7QstGB0LrQuNC5INC/0YDQvtGB0L/QtdC60YIg0LQuMTIx
MDAuBgNVBAsMJ9Cj0LTQvtGB0YLQvtCy0LXRgNGP0Y7RidC40Lkg0YbQtdC90YLR
gDEjMCEGA1UECgwa0J7QntCeICLQo9CmINCi0JXQndCX0J7QoCIxIzAhBgNVBAMM
GtCe0J7QniAi0KPQpiDQotCV0J3Ql9Ce0KAiMB4XDTE4MDQwMjA5NDg0MloXDTE5
MDQwMjA5NTg0MlowggIgMScwJQYDVQQJDB7Rg9C7LtCg0L7RgdGB0LjQudGB0LrQ
sNGPLCAyNjAxMTAvBgNVBAgMKDc0INCn0LXQu9GP0LHQuNC90YHQutCw0Y8g0L7Q
sdC70LDRgdGC0YwxHjAcBgNVBAcMFdCzLtCn0LXQu9GP0LHQuNC90YHQujELMAkG
A1UEBhMCUlUxKDAmBgNVBCoMH9Ce0LvQtdCzINCQ0L3QsNGC0L7Qu9GM0LXQstC4
0YcxFzAVBgNVBAQMDtCT0L7Qu9C+0LLQuNC9MTAwLgYDVQQDDCfQn9CQ0J4gItCn
0JXQm9Cv0JHQrdCd0JXQoNCT0J7QodCR0KvQoiIxMDAuBgNVBAwMJ9CT0JXQndCV
0KDQkNCb0KzQndCr0Jkg0JTQmNCg0JXQmtCi0J7QoDEKMAgGA1UECwwBMDEwMC4G
A1UECgwn0J/QkNCeICLQp9CV0JvQr9CR0K3QndCV0KDQk9Ce0KHQkdCr0KIiMT4w
PAYJKoZIhvcNAQkCDC9JTk49NzQ1MTIxMzMxOC9LUFA9NzQ1MTAxMDAxL09HUk49
MTA1NzQyMzUwNTczMjEiMCAGCSqGSIb3DQEJARYTTi5Pc3RhcGVua29AZXNidC5y
dTEaMBgGCCqFAwOBAwEBEgwwMDc0NTEyMTMzMTgxFjAUBgUqhQNkAxILMDQzMjMw
MzgzMDcxGDAWBgUqhQNkARINMTA1NzQyMzUwNTczMjBjMBwGBiqFAwICEzASBgcq
hQMCAiQABgcqhQMCAh4BA0MABEA/1sy9WijJ9XNQAO/FByqRg+LtViuN7p0nBsM2
BNxrrKho5E2Oj5RC64KUctoyzTBdxpLpiuJKY7HG8IIFnhc6o4IGazCCBmcwDgYD
VR0PAQH/BAQDAgTwMIGZBgNVHSUEgZEwgY4GByqFAwICIhkGByqFAwICIhoGByqF
AwICIgYGCCqFAwJAAQEBBggqhQMDgR0CDQYGKoUDA1kYBgcqhQMGJQEBBgYqhQMG
KAEGCCqFAwYpAQEBBggqhQMGKgUFBQYIKoUDBiwBAQEGCCqFAwYtAQEBBggqhQMH
AhUBAgYIKwYBBQUHAwIGCCsGAQUFBwMEMB0GA1UdIAQWMBQwCAYGKoUDZHEBMAgG
BiqFA2RxAjAhBgUqhQNkbwQYDBbQmtGA0LjQv9GC0L7Qn9GA0L4gQ1NQMIIBhgYD
VR0jBIIBfTCCAXmAFCH1D60mj8WPtyWgDMsPBGDg304XoYIBUqSCAU4wggFKMR4w
HAYJKoZIhvcNAQkBFg9kaXRAbWluc3Z5YXoucnUxCzAJBgNVBAYTAlJVMRwwGgYD
VQQIDBM3NyDQsy4g0JzQvtGB0LrQstCwMRUwEwYDVQQHDAzQnNC+0YHQutCy0LAx
PzA9BgNVBAkMNjEyNTM3NSDQsy4g0JzQvtGB0LrQstCwLCDRg9C7LiDQotCy0LXR
gNGB0LrQsNGPLCDQtC4gNzEsMCoGA1UECgwj0JzQuNC90LrQvtC80YHQstGP0LfR
jCDQoNC+0YHRgdC40LgxGDAWBgUqhQNkARINMTA0NzcwMjAyNjcwMTEaMBgGCCqF
AwOBAwEBEgwwMDc3MTA0NzQzNzUxQTA/BgNVBAMMONCT0L7Qu9C+0LLQvdC+0Lkg
0YPQtNC+0YHRgtC+0LLQtdGA0Y/RjtGJ0LjQuSDRhtC10L3RgtGAggsA1xQVyAAA
AAABRzAdBgNVHQ4EFgQUk5+e4i0UYUoHiLE5tgTYr8i5+1swKwYDVR0QBCQwIoAP
MjAxODA0MDIwOTQ4NDFagQ8yMDE5MDQwMjA5NDg0MVowggEzBgUqhQNkcASCASgw
ggEkDCsi0JrRgNC40L/RgtC+0J/RgNC+IENTUCIgKNCy0LXRgNGB0LjRjyA0LjAp
DFMi0KPQtNC+0YHRgtC+0LLQtdGA0Y/RjtGJ0LjQuSDRhtC10L3RgtGAICLQmtGA
0LjQv9GC0L7Qn9GA0L4g0KPQpiIg0LLQtdGA0YHQuNC4IDIuMAxP0KHQtdGA0YLQ
uNGE0LjQutCw0YIg0YHQvtC+0YLQstC10YLRgdGC0LLQuNGPIOKEliDQodCkLzEy
NC0zMDEwINC+0YIgMzAuMTIuMjAxNgxP0KHQtdGA0YLQuNGE0LjQutCw0YIg0YHQ
vtC+0YLQstC10YLRgdGC0LLQuNGPIOKEliDQodCkLzEyOC0yOTgzINC+0YIgMTgu
MTEuMjAxNjCB9gYDVR0fBIHuMIHrMDagNKAyhjBodHRwOi8vdGF4NS50ZW5zb3Iu
cnUvcHViL2NybC91Y190ZW5zb3ItMjAxNy5jcmwwOaA3oDWGM2h0dHA6Ly9jcmwu
dGVuc29yLnJ1L3RheDUvY2EvY3JsL3VjX3RlbnNvci0yMDE3LmNybDA6oDigNoY0
aHR0cDovL2NybDIudGVuc29yLnJ1L3RheDUvY2EvY3JsL3VjX3RlbnNvci0yMDE3
LmNybDA6oDigNoY0aHR0cDovL2NybDMudGVuc29yLnJ1L3RheDUvY2EvY3JsL3Vj
X3RlbnNvci0yMDE3LmNybDCCAW8GCCsGAQUFBwEBBIIBYTCCAV0wOQYIKwYBBQUH
MAGGLWh0dHA6Ly90YXg0LnRlbnNvci5ydS9vY3NwLXVjX3RlbnNvci9vY3NwLnNy
ZjA4BggrBgEFBQcwAoYsaHR0cDovL3RheDUudGVuc29yLnJ1L3B1Yi91Y190ZW5z
b3ItMjAxNy5jcnQwOwYIKwYBBQUHMAKGL2h0dHA6Ly9jcmwudGVuc29yLnJ1L3Rh
eDUvY2EvdWNfdGVuc29yLTIwMTcuY3J0MDwGCCsGAQUFBzAChjBodHRwOi8vY3Js
Mi50ZW5zb3IucnUvdGF4NS9jYS91Y190ZW5zb3ItMjAxNy5jcnQwPAYIKwYBBQUH
MAKGMGh0dHA6Ly9jcmwzLnRlbnNvci5ydS90YXg1L2NhL3VjX3RlbnNvci0yMDE3
LmNydDAtBggrBgEFBQcwAoYhaHR0cDovL3RheDQudGVuc29yLnJ1L3RzcC90c3Au
c3JmMAgGBiqFAwICAwNBAMo8gapBBcvmjABYan6u1N+FgRGFp9Q0B7bhcjWAEBy0
vPqCknQIFvvlL6RDz/rvoHiUjRkVJsTt5mHGP7A3OFg=</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Zc9iqTapdaekPbhyo0ass5n6p+I=</DigestValue>
      </Reference>
      <Reference URI="/xl/calcChain.xml?ContentType=application/vnd.openxmlformats-officedocument.spreadsheetml.calcChain+xml">
        <DigestMethod Algorithm="http://www.w3.org/2000/09/xmldsig#sha1"/>
        <DigestValue>ui6paVHVXa+qaoADah9web7ZMhI=</DigestValue>
      </Reference>
      <Reference URI="/xl/printerSettings/printerSettings1.bin?ContentType=application/vnd.openxmlformats-officedocument.spreadsheetml.printerSettings">
        <DigestMethod Algorithm="http://www.w3.org/2000/09/xmldsig#sha1"/>
        <DigestValue>XbiLbTvchIR2K4Di/tbb64hCx9c=</DigestValue>
      </Reference>
      <Reference URI="/xl/sharedStrings.xml?ContentType=application/vnd.openxmlformats-officedocument.spreadsheetml.sharedStrings+xml">
        <DigestMethod Algorithm="http://www.w3.org/2000/09/xmldsig#sha1"/>
        <DigestValue>Kt6gyt7naUsqSm4XwOHr2tVuZvU=</DigestValue>
      </Reference>
      <Reference URI="/xl/styles.xml?ContentType=application/vnd.openxmlformats-officedocument.spreadsheetml.styles+xml">
        <DigestMethod Algorithm="http://www.w3.org/2000/09/xmldsig#sha1"/>
        <DigestValue>yovM7eJWBzZxGXsADwKp+n9kr7E=</DigestValue>
      </Reference>
      <Reference URI="/xl/theme/theme1.xml?ContentType=application/vnd.openxmlformats-officedocument.theme+xml">
        <DigestMethod Algorithm="http://www.w3.org/2000/09/xmldsig#sha1"/>
        <DigestValue>Za3DHNig+q855it97wtUyiVtW+M=</DigestValue>
      </Reference>
      <Reference URI="/xl/workbook.xml?ContentType=application/vnd.openxmlformats-officedocument.spreadsheetml.sheet.main+xml">
        <DigestMethod Algorithm="http://www.w3.org/2000/09/xmldsig#sha1"/>
        <DigestValue>gUvN/rOx60IBcLMJDZuAfYSilcc=</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sheet1.xml?ContentType=application/vnd.openxmlformats-officedocument.spreadsheetml.worksheet+xml">
        <DigestMethod Algorithm="http://www.w3.org/2000/09/xmldsig#sha1"/>
        <DigestValue>BYprq5XE/8yAxu/eM2VufdqM60Y=</DigestValue>
      </Reference>
      <Reference URI="/xl/worksheets/sheet2.xml?ContentType=application/vnd.openxmlformats-officedocument.spreadsheetml.worksheet+xml">
        <DigestMethod Algorithm="http://www.w3.org/2000/09/xmldsig#sha1"/>
        <DigestValue>W/rCgL9uPKk+sLCq+fFDCJCCtqM=</DigestValue>
      </Reference>
      <Reference URI="/xl/worksheets/sheet3.xml?ContentType=application/vnd.openxmlformats-officedocument.spreadsheetml.worksheet+xml">
        <DigestMethod Algorithm="http://www.w3.org/2000/09/xmldsig#sha1"/>
        <DigestValue>W/rCgL9uPKk+sLCq+fFDCJCCtqM=</DigestValue>
      </Reference>
    </Manifest>
    <SignatureProperties>
      <SignatureProperty Id="idSignatureTime" Target="#idPackageSignature">
        <mdssi:SignatureTime>
          <mdssi:Format>YYYY-MM-DDThh:mm:ssTZD</mdssi:Format>
          <mdssi:Value>2018-04-13T05:38:53Z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14.0</OfficeVersion>
          <ApplicationVersion>14.0</ApplicationVersion>
          <Monitors>1</Monitors>
          <HorizontalResolution>1920</HorizontalResolution>
          <VerticalResolution>1080</VerticalResolution>
          <ColorDepth>32</ColorDepth>
          <SignatureProviderId>{F5AC7D23-DA04-45F5-ABCB-38CE7A982553}</SignatureProviderId>
          <SignatureProviderUrl>http://www.cryptopro.ru/products/office/signature</SignatureProviderUrl>
          <SignatureProviderDetails>8</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2018-04-13T05:38:53Z</xd:SigningTime>
          <xd:SigningCertificate>
            <xd:Cert>
              <xd:CertDigest>
                <DigestMethod Algorithm="http://www.w3.org/2000/09/xmldsig#sha1"/>
                <DigestValue>qa60ZU33+vnwP+oVVLkai/I3o0E=</DigestValue>
              </xd:CertDigest>
              <xd:IssuerSerial>
                <X509IssuerName>CN="ООО ""УЦ ТЕНЗОР""", O="ООО ""УЦ ТЕНЗОР""", OU=Удостоверяющий центр, STREET=Московский проспект д.12, L=г. Ярославль, S=76 Ярославская область, C=RU, ИНН=007604094283, ОГРН=1067604081710, E=ca_tensor@tensor.ru</X509IssuerName>
                <X509SerialNumber>301133238320495839558700467784337038955</X509SerialNumber>
              </xd:IssuerSerial>
            </xd:Cert>
          </xd:SigningCertificate>
          <xd:SignaturePolicyIdentifier>
            <xd:SignaturePolicyImplied/>
          </xd:SignaturePolicyIdentifier>
        </xd:SignedSignatureProperties>
      </xd:Signed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Лист1</vt:lpstr>
      <vt:lpstr>Лист2</vt:lpstr>
      <vt:lpstr>Лист3</vt:lpstr>
      <vt:lpstr>Лист1!bookmark0</vt:lpstr>
      <vt:lpstr>Лист1!bookmark2</vt:lpstr>
      <vt:lpstr>Лист1!bookmark3</vt:lpstr>
      <vt:lpstr>Лист1!bookmark4</vt:lpstr>
      <vt:lpstr>Лист1!bookmark5</vt:lpstr>
      <vt:lpstr>Лист1!Область_печати</vt:lpstr>
    </vt:vector>
  </TitlesOfParts>
  <Company>ОАО "Челябэнергосбыт"</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Александра Михайловна Зеленина</dc:creator>
  <cp:lastModifiedBy>Зеленина Александра Михайловна</cp:lastModifiedBy>
  <cp:lastPrinted>2016-03-16T14:57:36Z</cp:lastPrinted>
  <dcterms:created xsi:type="dcterms:W3CDTF">2016-03-16T12:34:04Z</dcterms:created>
  <dcterms:modified xsi:type="dcterms:W3CDTF">2018-03-28T13:35:25Z</dcterms:modified>
</cp:coreProperties>
</file>